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4" i="28"/>
  <c r="I25" i="28" s="1"/>
  <c r="I26" i="28" s="1"/>
  <c r="I27" i="28" s="1"/>
  <c r="I28" i="28" s="1"/>
  <c r="I29" i="28" s="1"/>
  <c r="I30" i="28" s="1"/>
  <c r="I31" i="28" s="1"/>
  <c r="I32" i="28" s="1"/>
  <c r="I33" i="28" s="1"/>
  <c r="I23" i="28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<sst xmlns="http://schemas.openxmlformats.org/spreadsheetml/2006/main" count="352" uniqueCount="223">
  <si>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</si>
  <si>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</si>
  <si>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</si>
  <si>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</si>
  <si>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</si>
  <si>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</si>
  <si>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</si>
  <si>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</si>
  <si>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</si>
  <si>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</si>
  <si>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</si>
  <si>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</si>
  <si>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</si>
  <si>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</si>
  <si>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</si>
  <si>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</si>
  <si>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</si>
  <si>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</si>
  <si>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</si>
  <si>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</si>
  <si>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</si>
  <si>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</si>
  <si>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</si>
  <si>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</si>
  <si>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</si>
  <si>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</si>
  <si>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</si>
  <si>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</si>
  <si>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</si>
  <si>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</si>
  <si>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</si>
  <si>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</si>
  <si>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</si>
  <si>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</si>
  <si>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</si>
  <si>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</si>
  <si>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</si>
  <si>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</si>
  <si>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</si>
  <si>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</si>
  <si>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</si>
  <si>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</si>
  <si>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</si>
  <si>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</si>
  <si>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</si>
  <si>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</si>
  <si>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</si>
  <si>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</si>
  <si>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</si>
  <si>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</si>
  <si>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</si>
  <si>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</si>
  <si>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</si>
  <si>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</si>
  <si>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</si>
  <si>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</si>
  <si>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</si>
  <si>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</si>
  <si>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</si>
  <si>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</si>
  <si>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</si>
  <si>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</si>
  <si>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</si>
  <si>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</si>
  <si>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</si>
  <si>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</si>
  <si>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</si>
  <si>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</si>
  <si>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</si>
  <si>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</si>
  <si>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</si>
  <si>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</si>
  <si>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</si>
  <si>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</si>
  <si>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</si>
  <si>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</si>
  <si>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</si>
  <si>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</si>
  <si>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</si>
  <si>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</si>
  <si>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</si>
  <si>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</si>
  <si>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</si>
  <si>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</si>
  <si>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</si>
  <si>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</si>
  <si>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</si>
  <si>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</si>
  <si>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</si>
  <si>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</si>
  <si>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</si>
  <si>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</si>
  <si>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</si>
  <si>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</si>
  <si>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</si>
  <si>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</si>
  <si>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</si>
  <si>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</si>
  <si>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</si>
  <si>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</si>
  <si>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</si>
  <si>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</si>
  <si>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</si>
  <si>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</si>
  <si>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</si>
  <si>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</si>
  <si>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</si>
  <si>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</si>
  <si>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</si>
  <si>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</si>
  <si>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</si>
  <si>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</si>
  <si>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</si>
  <si>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</si>
  <si>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</si>
  <si>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</si>
  <si>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</si>
  <si>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</si>
  <si>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</si>
  <si>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</si>
  <si>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</si>
  <si>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</si>
  <si>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</si>
  <si>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</si>
  <si>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</si>
  <si>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</si>
  <si>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</si>
  <si>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</si>
  <si>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</si>
  <si>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</si>
  <si>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</si>
  <si>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</si>
  <si>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</si>
  <si>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</si>
  <si>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</si>
  <si>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</si>
  <si>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</si>
  <si>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</si>
  <si>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</si>
  <si>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</si>
  <si>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</si>
  <si>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</si>
  <si>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</si>
  <si>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</si>
  <si>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</si>
  <si>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</si>
  <si>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</si>
  <si>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</si>
  <si>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</si>
  <si>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</si>
  <si>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</si>
  <si>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</si>
  <si>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</si>
  <si>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</si>
  <si>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</si>
  <si>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</si>
  <si>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</si>
  <si>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</si>
  <si>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</si>
  <si>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</si>
  <si>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</si>
  <si>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</si>
  <si>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</si>
  <si>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</si>
  <si>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</si>
  <si>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</si>
  <si>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</si>
  <si>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</si>
  <si>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</si>
  <si>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</si>
  <si>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</si>
  <si>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</si>
  <si>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</si>
  <si>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</si>
  <si>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</si>
  <si>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</si>
  <si>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</si>
  <si>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</si>
  <si>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</si>
  <si>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</si>
  <si>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</si>
  <si>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</si>
  <si>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</si>
  <si>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</si>
  <si>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</si>
  <si>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</si>
  <si>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</si>
  <si>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</si>
  <si>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</si>
  <si>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</si>
  <si>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</si>
  <si>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</si>
  <si>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</si>
  <si>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</si>
  <si>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</si>
  <si>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</si>
  <si>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</si>
  <si>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</si>
  <si>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</si>
  <si>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</si>
  <si>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</si>
  <si>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</si>
  <si>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</si>
  <si>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</si>
  <si>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</si>
  <si>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</si>
  <si>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</si>
  <si>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</si>
  <si>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</si>
  <si>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</si>
  <si>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</si>
  <si>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</si>
  <si>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</si>
  <si>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</si>
  <si>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</si>
  <si>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</si>
  <si>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</si>
  <si>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</si>
  <si>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</si>
  <si>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 в соответствии с договором на ТП № 1-55-25-0675 г. Новороссийск</t>
  </si>
  <si>
    <t>P_Нр_25_ЛК15_016879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</si>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</sst>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 в соответствии с договором на ТП № 1-55-25-0675 г. Новороссийск</v>
      </c>
      <c r="D19" s="150" t="str">
        <f>IF(D20="","",D20)</f>
        <v>P_Нр_25_ЛК15_016879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 в соответствии с договором на ТП № 1-55-25-0675 г. Новороссийск</v>
      </c>
      <c r="D20" s="150" t="str">
        <f>IF(D21="","",D21)</f>
        <v>P_Нр_25_ЛК15_016879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 в соответствии с договором на ТП № 1-55-25-0675 г. Новороссийск</v>
      </c>
      <c r="D21" s="150" t="str">
        <f>IF(D22="","",D22)</f>
        <v>P_Нр_25_ЛК15_016879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0.03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 в соответствии с договором на ТП № 1-55-25-0675 г. Новороссийск</v>
      </c>
      <c r="D23" s="128" t="str">
        <f t="shared" ref="D23:D33" si="6">IF(D22="","",D22)</f>
        <v>P_Нр_25_ЛК15_016879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0.03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 в соответствии с договором на ТП № 1-55-25-0675 г. Новороссийск</v>
      </c>
      <c r="D24" s="128" t="str">
        <f t="shared" si="6"/>
        <v>P_Нр_25_ЛК15_016879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0.03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 в соответствии с договором на ТП № 1-55-25-0675 г. Новороссийск</v>
      </c>
      <c r="D25" s="128" t="str">
        <f t="shared" si="6"/>
        <v>P_Нр_25_ЛК15_016879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 в соответствии с договором на ТП № 1-55-25-0675 г. Новороссийск</v>
      </c>
      <c r="D26" s="128" t="str">
        <f t="shared" si="6"/>
        <v>P_Нр_25_ЛК15_016879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 в соответствии с договором на ТП № 1-55-25-0675 г. Новороссийск</v>
      </c>
      <c r="D27" s="128" t="str">
        <f t="shared" si="6"/>
        <v>P_Нр_25_ЛК15_016879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 в соответствии с договором на ТП № 1-55-25-0675 г. Новороссийск</v>
      </c>
      <c r="D28" s="128" t="str">
        <f t="shared" si="6"/>
        <v>P_Нр_25_ЛК15_016879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 в соответствии с договором на ТП № 1-55-25-0675 г. Новороссийск</v>
      </c>
      <c r="D29" s="128" t="str">
        <f t="shared" si="6"/>
        <v>P_Нр_25_ЛК15_016879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 в соответствии с договором на ТП № 1-55-25-0675 г. Новороссийск</v>
      </c>
      <c r="D30" s="128" t="str">
        <f t="shared" si="6"/>
        <v>P_Нр_25_ЛК15_016879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 в соответствии с договором на ТП № 1-55-25-0675 г. Новороссийск</v>
      </c>
      <c r="D31" s="128" t="str">
        <f t="shared" si="6"/>
        <v>P_Нр_25_ЛК15_016879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 в соответствии с договором на ТП № 1-55-25-0675 г. Новороссийск</v>
      </c>
      <c r="D32" s="128" t="str">
        <f t="shared" si="6"/>
        <v>P_Нр_25_ЛК15_016879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 в соответствии с договором на ТП № 1-55-25-0675 г. Новороссийск</v>
      </c>
      <c r="D33" s="128" t="str">
        <f t="shared" si="6"/>
        <v>P_Нр_25_ЛК15_016879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E7eKxnGxYgJPaigpXeyH5UV2rxXK7HK2wA6W4zRWNQqo98aqfJ15YRWymfK6eZwhnvE3hD7m3N9kBQ7NFgumig==" saltValue="XJF5xpYluKlCDa7PNXLOh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39" t="s">
        <v>221</v>
      </c>
      <c r="F15" s="139" t="str">
        <f>IF('20.1'!I22="","",'20.1'!I22)</f>
        <v>НД</v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0.95570329262972153</v>
      </c>
      <c r="J15" s="103">
        <f>'20.2'!M20/1000</f>
        <v>0</v>
      </c>
      <c r="K15" s="103">
        <f>I15+J15</f>
        <v>0.95570329262972153</v>
      </c>
      <c r="L15" s="102"/>
      <c r="M15" s="105">
        <f>K15-L15</f>
        <v>0.95570329262972153</v>
      </c>
      <c r="N15" s="102"/>
      <c r="O15" s="104">
        <f>H15-N15</f>
        <v>0.63374873270399978</v>
      </c>
      <c r="P15" s="103">
        <f>SUM(Q15:W15)</f>
        <v>0.18044100120000001</v>
      </c>
      <c r="Q15" s="109"/>
      <c r="R15" s="109"/>
      <c r="S15" s="109">
        <v>0.11429572</v>
      </c>
      <c r="T15" s="109">
        <v>6.6145281200000003E-2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E4YGtTaxsnNpRjtdOQ65sRiNI76sf8PnR1Y7e/zb559sg+nKDa6mMko0xGOsIbP/1rSGD0GxjXJeP6mn04ZzAg==" saltValue="vrQHmhjvr13gA+XK+zSZT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zZwA2NPNx2Q8UKwkxdxpgpMs+DJW6C90Silf/q3aD+O5w4F1rTFqFgCPDjNIzZO1U5LeRdJCfL4oLxq3AIIPQ==" saltValue="abASEU9t6gTJbuYhrMexg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2026-05-13T14:20:35Z</dcterms:modified>
</cp:coreProperties>
</file>